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825" windowWidth="14805" windowHeight="729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hamematakan'!$A$1:$E$47</definedName>
    <definedName name="_xlnm.Print_Area" localSheetId="0">'Ekamutneri hamematakan'!$A$1:$E$38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7" i="24"/>
  <c r="E7"/>
  <c r="C7"/>
  <c r="C20" l="1"/>
  <c r="D20" l="1"/>
  <c r="E12" i="25" l="1"/>
  <c r="E41"/>
  <c r="E38"/>
  <c r="E32" i="24"/>
  <c r="E34"/>
  <c r="E46" i="25" l="1"/>
  <c r="E45"/>
  <c r="E44"/>
  <c r="E43"/>
  <c r="E42"/>
  <c r="E40"/>
  <c r="E39"/>
  <c r="E37"/>
  <c r="E36"/>
  <c r="E35"/>
  <c r="E34"/>
  <c r="E33"/>
  <c r="E32"/>
  <c r="E31"/>
  <c r="E30"/>
  <c r="E29"/>
  <c r="E28"/>
  <c r="E27"/>
  <c r="E26"/>
  <c r="D25"/>
  <c r="D15" s="1"/>
  <c r="C25"/>
  <c r="E24"/>
  <c r="E23"/>
  <c r="E22"/>
  <c r="E21"/>
  <c r="E20"/>
  <c r="E19"/>
  <c r="E18"/>
  <c r="E17"/>
  <c r="E16"/>
  <c r="E13"/>
  <c r="E11"/>
  <c r="E10"/>
  <c r="E9"/>
  <c r="D8"/>
  <c r="C8"/>
  <c r="E7"/>
  <c r="E37" i="24"/>
  <c r="E36"/>
  <c r="E35"/>
  <c r="E33"/>
  <c r="E31"/>
  <c r="E30"/>
  <c r="E29"/>
  <c r="E28"/>
  <c r="E27"/>
  <c r="E26"/>
  <c r="E25"/>
  <c r="E24"/>
  <c r="E23"/>
  <c r="E22"/>
  <c r="E21"/>
  <c r="D12"/>
  <c r="C12"/>
  <c r="E19"/>
  <c r="E18"/>
  <c r="E17"/>
  <c r="E16"/>
  <c r="E15"/>
  <c r="E14"/>
  <c r="E13"/>
  <c r="E11"/>
  <c r="E10"/>
  <c r="E9"/>
  <c r="E8"/>
  <c r="C15" i="25" l="1"/>
  <c r="E15" s="1"/>
  <c r="E25"/>
  <c r="D47"/>
  <c r="E12" i="24"/>
  <c r="E20"/>
  <c r="C38"/>
  <c r="D38"/>
  <c r="E8" i="25"/>
  <c r="C47" l="1"/>
  <c r="E47" s="1"/>
  <c r="E38" i="24"/>
  <c r="E14" i="25" l="1"/>
</calcChain>
</file>

<file path=xl/sharedStrings.xml><?xml version="1.0" encoding="utf-8"?>
<sst xmlns="http://schemas.openxmlformats.org/spreadsheetml/2006/main" count="98" uniqueCount="65">
  <si>
    <t>հ/հ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</si>
  <si>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</si>
  <si>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</si>
  <si>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</si>
  <si>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</si>
  <si>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</si>
  <si>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</si>
  <si>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</si>
  <si>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</si>
  <si>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</si>
  <si>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</si>
  <si>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</si>
  <si>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</si>
  <si>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</si>
  <si>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</si>
  <si>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</si>
  <si>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</si>
  <si>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</si>
  <si>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</si>
  <si>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</si>
  <si>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</si>
  <si>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</si>
  <si>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</si>
  <si>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</si>
  <si>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</si>
  <si>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</si>
  <si>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</si>
  <si>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</si>
  <si>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</si>
  <si>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</si>
  <si>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</si>
  <si>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</si>
  <si>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</si>
  <si>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</si>
  <si>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Համակարգիչների տեխնիկական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</si>
  <si>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</si>
  <si>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</si>
  <si>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</si>
  <si>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</si>
  <si>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</si>
  <si>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</si>
  <si>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</si>
  <si>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</si>
  <si>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</si>
  <si>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</si>
  <si>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</si>
  <si>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</si>
  <si>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</si>
  <si>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</si>
  <si>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</si>
  <si>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</si>
  <si>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</si>
  <si>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</si>
  <si>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</si>
  <si>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</si>
  <si>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</si>
  <si>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</si>
  <si>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</si>
  <si>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«Երևանի հ. 100  մանկապարտեզ» ՀՈԱԿ-ի</t>
  </si>
  <si>
    <t xml:space="preserve">   Տ Ե Ղ Ե Կ Ա Ն Ք</t>
  </si>
  <si>
    <t xml:space="preserve">  01. 01. 2018թ. – 01.10. 2018թ.</t>
  </si>
  <si>
    <t xml:space="preserve">  01. 01. 2018թ. – 01. 10. 2018թ.</t>
  </si>
  <si>
    <t>Նոտարական ծառայության և պետական տուրքի վճար</t>
  </si>
  <si>
    <t>Լիցենզիայի տրման վճար</t>
  </si>
  <si>
    <t>Լիցենզիայի տրամադրման վճար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</si>
</sst>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6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vertical="center"/>
    </xf>
    <xf numFmtId="166" fontId="2" fillId="24" borderId="1" xfId="1" applyNumberFormat="1" applyFont="1" applyFill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6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" fillId="24" borderId="0" xfId="1" applyFont="1" applyFill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166" fontId="24" fillId="24" borderId="1" xfId="1" applyNumberFormat="1" applyFont="1" applyFill="1" applyBorder="1" applyAlignment="1" applyProtection="1">
      <alignment horizontal="center" vertical="center" wrapText="1"/>
    </xf>
    <xf numFmtId="166" fontId="2" fillId="24" borderId="1" xfId="1" applyNumberFormat="1" applyFont="1" applyFill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166" fontId="27" fillId="24" borderId="1" xfId="1" applyNumberFormat="1" applyFont="1" applyFill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2" fontId="2" fillId="0" borderId="0" xfId="1" applyNumberFormat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166" fontId="24" fillId="24" borderId="1" xfId="1" applyNumberFormat="1" applyFont="1" applyFill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0" fontId="2" fillId="24" borderId="0" xfId="1" applyFont="1" applyFill="1" applyBorder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44" applyFont="1" applyAlignment="1" applyProtection="1">
      <alignment vertical="center"/>
    </xf>
    <xf numFmtId="0" fontId="25" fillId="24" borderId="0" xfId="1" applyFont="1" applyFill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24" borderId="1" xfId="44" applyNumberFormat="1" applyFont="1" applyFill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center" vertical="center"/>
    </xf>
    <xf numFmtId="166" fontId="27" fillId="24" borderId="1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6" fontId="25" fillId="0" borderId="0" xfId="1" applyNumberFormat="1" applyFont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A4" zoomScaleSheetLayoutView="100" workbookViewId="0">
      <selection activeCell="A4" sqref="A1:XFD1048576"/>
    </sheetView>
  </sheetViews>
  <sheetFormatPr defaultColWidth="9.140625" defaultRowHeight="13.5"/>
  <cols>
    <col min="1" max="1" width="4.28515625" style="3" customWidth="1"/>
    <col min="2" max="2" width="52.140625" style="4" customWidth="1"/>
    <col min="3" max="3" width="17.85546875" style="4" customWidth="1"/>
    <col min="4" max="4" width="17.85546875" style="21" customWidth="1"/>
    <col min="5" max="5" width="14.140625" style="4" customWidth="1"/>
    <col min="6" max="6" width="13.140625" style="4" customWidth="1"/>
    <col min="7" max="9" width="9.140625" style="4"/>
    <col min="10" max="10" width="11.7109375" style="4" customWidth="1"/>
    <col min="11" max="16384" width="9.140625" style="4"/>
  </cols>
  <sheetData>
    <row r="1" spans="1:13" ht="16.5" customHeight="1">
      <c r="A1" s="14" t="s">
        <v>59</v>
      </c>
      <c r="B1" s="14"/>
      <c r="C1" s="14"/>
      <c r="D1" s="14"/>
      <c r="E1" s="14"/>
    </row>
    <row r="2" spans="1:13" s="2" customFormat="1" ht="20.25" customHeight="1">
      <c r="A2" s="15" t="s">
        <v>58</v>
      </c>
      <c r="B2" s="15"/>
      <c r="C2" s="15"/>
      <c r="D2" s="15"/>
      <c r="E2" s="15"/>
    </row>
    <row r="3" spans="1:13" ht="45" customHeight="1">
      <c r="A3" s="16" t="s">
        <v>53</v>
      </c>
      <c r="B3" s="16"/>
      <c r="C3" s="16"/>
      <c r="D3" s="16"/>
      <c r="E3" s="16"/>
      <c r="F3" s="17"/>
      <c r="G3" s="17"/>
      <c r="H3" s="17"/>
    </row>
    <row r="4" spans="1:13" s="20" customFormat="1" ht="22.5" customHeight="1">
      <c r="A4" s="18" t="s">
        <v>61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>
      <c r="E5" s="5" t="s">
        <v>3</v>
      </c>
    </row>
    <row r="6" spans="1:13" s="2" customFormat="1" ht="63.75" customHeight="1">
      <c r="A6" s="22" t="s">
        <v>0</v>
      </c>
      <c r="B6" s="23" t="s">
        <v>4</v>
      </c>
      <c r="C6" s="24" t="s">
        <v>55</v>
      </c>
      <c r="D6" s="25" t="s">
        <v>54</v>
      </c>
      <c r="E6" s="26" t="s">
        <v>5</v>
      </c>
    </row>
    <row r="7" spans="1:13" ht="31.5" customHeight="1">
      <c r="A7" s="27" t="s">
        <v>6</v>
      </c>
      <c r="B7" s="6" t="s">
        <v>7</v>
      </c>
      <c r="C7" s="28">
        <f>SUM(C8:C11)</f>
        <v>24395</v>
      </c>
      <c r="D7" s="28">
        <f t="shared" ref="D7:E7" si="0">SUM(D8:D11)</f>
        <v>23647.100000000002</v>
      </c>
      <c r="E7" s="28">
        <f t="shared" si="0"/>
        <v>-747.9</v>
      </c>
      <c r="F7" s="29"/>
    </row>
    <row r="8" spans="1:13" ht="18.75" customHeight="1">
      <c r="A8" s="30">
        <v>1</v>
      </c>
      <c r="B8" s="11" t="s">
        <v>8</v>
      </c>
      <c r="C8" s="31">
        <v>24360</v>
      </c>
      <c r="D8" s="32">
        <v>23627.5</v>
      </c>
      <c r="E8" s="33">
        <f t="shared" ref="E7:E38" si="1">D8-C8</f>
        <v>-732.5</v>
      </c>
      <c r="F8" s="29"/>
      <c r="G8" s="29"/>
    </row>
    <row r="9" spans="1:13" ht="18.75" customHeight="1">
      <c r="A9" s="30">
        <v>2</v>
      </c>
      <c r="B9" s="11" t="s">
        <v>9</v>
      </c>
      <c r="C9" s="31">
        <v>35</v>
      </c>
      <c r="D9" s="13"/>
      <c r="E9" s="33">
        <f t="shared" si="1"/>
        <v>-35</v>
      </c>
      <c r="F9" s="29"/>
    </row>
    <row r="10" spans="1:13" ht="18.75" customHeight="1">
      <c r="A10" s="30">
        <v>3</v>
      </c>
      <c r="B10" s="11" t="s">
        <v>10</v>
      </c>
      <c r="C10" s="31"/>
      <c r="D10" s="13">
        <v>1.2</v>
      </c>
      <c r="E10" s="33">
        <f t="shared" si="1"/>
        <v>1.2</v>
      </c>
      <c r="F10" s="29"/>
    </row>
    <row r="11" spans="1:13" ht="18.75" customHeight="1">
      <c r="A11" s="30">
        <v>4</v>
      </c>
      <c r="B11" s="11" t="s">
        <v>11</v>
      </c>
      <c r="C11" s="31"/>
      <c r="D11" s="13">
        <v>18.399999999999999</v>
      </c>
      <c r="E11" s="33">
        <f t="shared" si="1"/>
        <v>18.399999999999999</v>
      </c>
      <c r="F11" s="29"/>
    </row>
    <row r="12" spans="1:13" ht="29.25" customHeight="1">
      <c r="A12" s="27" t="s">
        <v>12</v>
      </c>
      <c r="B12" s="6" t="s">
        <v>13</v>
      </c>
      <c r="C12" s="7">
        <f>SUM(C13,C14:C20,C24:C35,C36:C37)</f>
        <v>24824.799999999999</v>
      </c>
      <c r="D12" s="34">
        <f>SUM(D13,D14:D20,D24:D35,D36:D37)</f>
        <v>26237.279999999999</v>
      </c>
      <c r="E12" s="28">
        <f t="shared" si="1"/>
        <v>1412.4799999999996</v>
      </c>
      <c r="F12" s="29"/>
    </row>
    <row r="13" spans="1:13" ht="21" customHeight="1">
      <c r="A13" s="30">
        <v>1</v>
      </c>
      <c r="B13" s="11" t="s">
        <v>14</v>
      </c>
      <c r="C13" s="31">
        <v>14712</v>
      </c>
      <c r="D13" s="35">
        <v>17294.400000000001</v>
      </c>
      <c r="E13" s="33">
        <f t="shared" si="1"/>
        <v>2582.4000000000015</v>
      </c>
      <c r="F13" s="29"/>
    </row>
    <row r="14" spans="1:13" ht="21" customHeight="1">
      <c r="A14" s="30">
        <v>2</v>
      </c>
      <c r="B14" s="11" t="s">
        <v>17</v>
      </c>
      <c r="C14" s="31">
        <v>5456.3</v>
      </c>
      <c r="D14" s="35">
        <v>6325.78</v>
      </c>
      <c r="E14" s="33">
        <f t="shared" si="1"/>
        <v>869.47999999999956</v>
      </c>
      <c r="F14" s="29"/>
    </row>
    <row r="15" spans="1:13" ht="21" customHeight="1">
      <c r="A15" s="30">
        <v>3</v>
      </c>
      <c r="B15" s="11" t="s">
        <v>18</v>
      </c>
      <c r="C15" s="31">
        <v>2284</v>
      </c>
      <c r="D15" s="35">
        <v>415.6</v>
      </c>
      <c r="E15" s="33">
        <f t="shared" si="1"/>
        <v>-1868.4</v>
      </c>
      <c r="F15" s="29"/>
    </row>
    <row r="16" spans="1:13" ht="21" customHeight="1">
      <c r="A16" s="30">
        <v>4</v>
      </c>
      <c r="B16" s="11" t="s">
        <v>19</v>
      </c>
      <c r="C16" s="31">
        <v>850</v>
      </c>
      <c r="D16" s="13">
        <v>839.5</v>
      </c>
      <c r="E16" s="33">
        <f t="shared" si="1"/>
        <v>-10.5</v>
      </c>
      <c r="F16" s="29"/>
    </row>
    <row r="17" spans="1:6" ht="21" customHeight="1">
      <c r="A17" s="30">
        <v>5</v>
      </c>
      <c r="B17" s="11" t="s">
        <v>20</v>
      </c>
      <c r="C17" s="31">
        <v>380</v>
      </c>
      <c r="D17" s="35">
        <v>308.39999999999998</v>
      </c>
      <c r="E17" s="33">
        <f t="shared" si="1"/>
        <v>-71.600000000000023</v>
      </c>
      <c r="F17" s="29"/>
    </row>
    <row r="18" spans="1:6" ht="21" customHeight="1">
      <c r="A18" s="30">
        <v>6</v>
      </c>
      <c r="B18" s="11" t="s">
        <v>21</v>
      </c>
      <c r="C18" s="31">
        <v>65</v>
      </c>
      <c r="D18" s="35">
        <v>65</v>
      </c>
      <c r="E18" s="33">
        <f t="shared" si="1"/>
        <v>0</v>
      </c>
      <c r="F18" s="29"/>
    </row>
    <row r="19" spans="1:6" ht="21" customHeight="1">
      <c r="A19" s="30">
        <v>7</v>
      </c>
      <c r="B19" s="11" t="s">
        <v>22</v>
      </c>
      <c r="C19" s="31">
        <v>45</v>
      </c>
      <c r="D19" s="35">
        <v>45</v>
      </c>
      <c r="E19" s="33">
        <f t="shared" si="1"/>
        <v>0</v>
      </c>
      <c r="F19" s="29"/>
    </row>
    <row r="20" spans="1:6" ht="21" customHeight="1">
      <c r="A20" s="30">
        <v>8</v>
      </c>
      <c r="B20" s="11" t="s">
        <v>23</v>
      </c>
      <c r="C20" s="31">
        <f>C21+C22+C23</f>
        <v>152.69999999999999</v>
      </c>
      <c r="D20" s="13">
        <f>SUM(D21:D23)</f>
        <v>187</v>
      </c>
      <c r="E20" s="33">
        <f t="shared" si="1"/>
        <v>34.300000000000011</v>
      </c>
      <c r="F20" s="29"/>
    </row>
    <row r="21" spans="1:6" s="41" customFormat="1" ht="21" customHeight="1">
      <c r="A21" s="36">
        <v>8.1</v>
      </c>
      <c r="B21" s="12" t="s">
        <v>24</v>
      </c>
      <c r="C21" s="37">
        <v>43.2</v>
      </c>
      <c r="D21" s="38">
        <v>43.2</v>
      </c>
      <c r="E21" s="39">
        <f t="shared" si="1"/>
        <v>0</v>
      </c>
      <c r="F21" s="40"/>
    </row>
    <row r="22" spans="1:6" s="41" customFormat="1" ht="21" customHeight="1">
      <c r="A22" s="36">
        <v>8.1999999999999993</v>
      </c>
      <c r="B22" s="12" t="s">
        <v>25</v>
      </c>
      <c r="C22" s="37">
        <v>72</v>
      </c>
      <c r="D22" s="38">
        <v>103.3</v>
      </c>
      <c r="E22" s="39">
        <f t="shared" si="1"/>
        <v>31.299999999999997</v>
      </c>
      <c r="F22" s="40"/>
    </row>
    <row r="23" spans="1:6" s="41" customFormat="1" ht="21" customHeight="1">
      <c r="A23" s="36">
        <v>8.3000000000000007</v>
      </c>
      <c r="B23" s="12" t="s">
        <v>26</v>
      </c>
      <c r="C23" s="37">
        <v>37.5</v>
      </c>
      <c r="D23" s="38">
        <v>40.5</v>
      </c>
      <c r="E23" s="39">
        <f t="shared" si="1"/>
        <v>3</v>
      </c>
      <c r="F23" s="40"/>
    </row>
    <row r="24" spans="1:6" ht="21" customHeight="1">
      <c r="A24" s="30">
        <v>9</v>
      </c>
      <c r="B24" s="11" t="s">
        <v>27</v>
      </c>
      <c r="C24" s="31">
        <v>4.5</v>
      </c>
      <c r="D24" s="35"/>
      <c r="E24" s="33">
        <f t="shared" si="1"/>
        <v>-4.5</v>
      </c>
      <c r="F24" s="29"/>
    </row>
    <row r="25" spans="1:6" ht="21" customHeight="1">
      <c r="A25" s="30">
        <v>10</v>
      </c>
      <c r="B25" s="11" t="s">
        <v>28</v>
      </c>
      <c r="C25" s="31">
        <v>551.29999999999995</v>
      </c>
      <c r="D25" s="35">
        <v>364.5</v>
      </c>
      <c r="E25" s="33">
        <f t="shared" si="1"/>
        <v>-186.79999999999995</v>
      </c>
      <c r="F25" s="29"/>
    </row>
    <row r="26" spans="1:6" ht="21" customHeight="1">
      <c r="A26" s="30">
        <v>11</v>
      </c>
      <c r="B26" s="11" t="s">
        <v>29</v>
      </c>
      <c r="C26" s="31">
        <v>20</v>
      </c>
      <c r="D26" s="35">
        <v>34.1</v>
      </c>
      <c r="E26" s="33">
        <f t="shared" si="1"/>
        <v>14.100000000000001</v>
      </c>
      <c r="F26" s="29"/>
    </row>
    <row r="27" spans="1:6" ht="21" customHeight="1">
      <c r="A27" s="30">
        <v>12</v>
      </c>
      <c r="B27" s="11" t="s">
        <v>30</v>
      </c>
      <c r="C27" s="42">
        <v>144</v>
      </c>
      <c r="D27" s="35">
        <v>68</v>
      </c>
      <c r="E27" s="33">
        <f t="shared" si="1"/>
        <v>-76</v>
      </c>
      <c r="F27" s="29"/>
    </row>
    <row r="28" spans="1:6" ht="21" customHeight="1">
      <c r="A28" s="30">
        <v>13</v>
      </c>
      <c r="B28" s="11" t="s">
        <v>31</v>
      </c>
      <c r="C28" s="33">
        <v>72</v>
      </c>
      <c r="D28" s="35">
        <v>147.5</v>
      </c>
      <c r="E28" s="33">
        <f>D28-C28</f>
        <v>75.5</v>
      </c>
      <c r="F28" s="29"/>
    </row>
    <row r="29" spans="1:6" ht="20.25" customHeight="1">
      <c r="A29" s="30">
        <v>14</v>
      </c>
      <c r="B29" s="11" t="s">
        <v>33</v>
      </c>
      <c r="C29" s="33">
        <v>35</v>
      </c>
      <c r="D29" s="35"/>
      <c r="E29" s="33">
        <f>D29-C29</f>
        <v>-35</v>
      </c>
      <c r="F29" s="29"/>
    </row>
    <row r="30" spans="1:6" ht="21" customHeight="1">
      <c r="A30" s="30">
        <v>15</v>
      </c>
      <c r="B30" s="11" t="s">
        <v>34</v>
      </c>
      <c r="C30" s="42">
        <v>20</v>
      </c>
      <c r="D30" s="35">
        <v>18</v>
      </c>
      <c r="E30" s="33">
        <f t="shared" si="1"/>
        <v>-2</v>
      </c>
      <c r="F30" s="29"/>
    </row>
    <row r="31" spans="1:6" ht="21" customHeight="1">
      <c r="A31" s="30">
        <v>16</v>
      </c>
      <c r="B31" s="11" t="s">
        <v>35</v>
      </c>
      <c r="C31" s="33">
        <v>3</v>
      </c>
      <c r="D31" s="35"/>
      <c r="E31" s="33">
        <f>D31-C31</f>
        <v>-3</v>
      </c>
      <c r="F31" s="29"/>
    </row>
    <row r="32" spans="1:6" ht="21" customHeight="1">
      <c r="A32" s="30">
        <v>17</v>
      </c>
      <c r="B32" s="29" t="s">
        <v>57</v>
      </c>
      <c r="C32" s="33">
        <v>10</v>
      </c>
      <c r="D32" s="35">
        <v>46</v>
      </c>
      <c r="E32" s="33">
        <f t="shared" ref="E32:E35" si="2">D32-C32</f>
        <v>36</v>
      </c>
      <c r="F32" s="29"/>
    </row>
    <row r="33" spans="1:10" ht="21" customHeight="1">
      <c r="A33" s="30">
        <v>18</v>
      </c>
      <c r="B33" s="11" t="s">
        <v>36</v>
      </c>
      <c r="C33" s="33">
        <v>20</v>
      </c>
      <c r="D33" s="35">
        <v>40</v>
      </c>
      <c r="E33" s="33">
        <f t="shared" si="2"/>
        <v>20</v>
      </c>
      <c r="F33" s="29"/>
    </row>
    <row r="34" spans="1:10" ht="21" customHeight="1">
      <c r="A34" s="30">
        <v>19</v>
      </c>
      <c r="B34" s="10" t="s">
        <v>64</v>
      </c>
      <c r="C34" s="33"/>
      <c r="D34" s="35">
        <v>10</v>
      </c>
      <c r="E34" s="33">
        <f>D34-C34</f>
        <v>10</v>
      </c>
      <c r="F34" s="29"/>
    </row>
    <row r="35" spans="1:10" ht="21" customHeight="1">
      <c r="A35" s="30">
        <v>20</v>
      </c>
      <c r="B35" s="10" t="s">
        <v>62</v>
      </c>
      <c r="C35" s="33"/>
      <c r="D35" s="35">
        <v>20</v>
      </c>
      <c r="E35" s="33">
        <f t="shared" si="2"/>
        <v>20</v>
      </c>
      <c r="F35" s="29"/>
    </row>
    <row r="36" spans="1:10" ht="23.25" customHeight="1">
      <c r="A36" s="30">
        <v>21</v>
      </c>
      <c r="B36" s="43" t="s">
        <v>37</v>
      </c>
      <c r="C36" s="33"/>
      <c r="D36" s="35">
        <v>7</v>
      </c>
      <c r="E36" s="39">
        <f>D36-C36</f>
        <v>7</v>
      </c>
      <c r="F36" s="29"/>
    </row>
    <row r="37" spans="1:10" ht="21" customHeight="1">
      <c r="A37" s="30">
        <v>22</v>
      </c>
      <c r="B37" s="11" t="s">
        <v>38</v>
      </c>
      <c r="C37" s="33"/>
      <c r="D37" s="35">
        <v>1.5</v>
      </c>
      <c r="E37" s="33">
        <f>D37-C37</f>
        <v>1.5</v>
      </c>
      <c r="F37" s="29"/>
      <c r="J37" s="44"/>
    </row>
    <row r="38" spans="1:10" s="8" customFormat="1" ht="24.75" customHeight="1">
      <c r="A38" s="27" t="s">
        <v>39</v>
      </c>
      <c r="B38" s="45" t="s">
        <v>40</v>
      </c>
      <c r="C38" s="28">
        <f>C7-C12</f>
        <v>-429.79999999999927</v>
      </c>
      <c r="D38" s="46">
        <f>D7-D12</f>
        <v>-2590.1799999999967</v>
      </c>
      <c r="E38" s="28">
        <f t="shared" si="1"/>
        <v>-2160.3799999999974</v>
      </c>
      <c r="F38" s="47"/>
    </row>
    <row r="39" spans="1:10">
      <c r="B39" s="29"/>
      <c r="C39" s="29"/>
      <c r="D39" s="48"/>
      <c r="E39" s="29"/>
      <c r="F39" s="29"/>
    </row>
    <row r="40" spans="1:10">
      <c r="B40" s="29"/>
      <c r="C40" s="29"/>
      <c r="D40" s="48"/>
      <c r="E40" s="29"/>
      <c r="F40" s="29"/>
    </row>
    <row r="41" spans="1:10">
      <c r="B41" s="29"/>
      <c r="C41" s="29"/>
      <c r="D41" s="48"/>
      <c r="E41" s="29"/>
      <c r="F41" s="29"/>
    </row>
    <row r="42" spans="1:10">
      <c r="B42" s="29"/>
      <c r="C42" s="29"/>
      <c r="D42" s="48"/>
      <c r="E42" s="29"/>
      <c r="F42" s="29"/>
    </row>
    <row r="43" spans="1:10">
      <c r="B43" s="29"/>
      <c r="C43" s="29"/>
      <c r="D43" s="48"/>
      <c r="E43" s="29"/>
    </row>
    <row r="44" spans="1:10">
      <c r="B44" s="29"/>
      <c r="C44" s="29"/>
      <c r="D44" s="48"/>
      <c r="E44" s="29"/>
    </row>
    <row r="45" spans="1:10">
      <c r="B45" s="29"/>
      <c r="C45" s="29"/>
      <c r="D45" s="48"/>
      <c r="E45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topLeftCell="A28" workbookViewId="0">
      <selection activeCell="D49" sqref="D49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21" customWidth="1"/>
    <col min="5" max="5" width="14.42578125" style="4" customWidth="1"/>
    <col min="6" max="16384" width="9.140625" style="4"/>
  </cols>
  <sheetData>
    <row r="1" spans="1:13" ht="20.25" customHeight="1">
      <c r="A1" s="14" t="s">
        <v>41</v>
      </c>
      <c r="B1" s="14"/>
      <c r="C1" s="14"/>
      <c r="D1" s="14"/>
      <c r="E1" s="14"/>
    </row>
    <row r="2" spans="1:13" s="2" customFormat="1" ht="19.5" customHeight="1">
      <c r="A2" s="49" t="s">
        <v>1</v>
      </c>
      <c r="B2" s="49"/>
      <c r="C2" s="50">
        <v>100</v>
      </c>
      <c r="D2" s="51" t="s">
        <v>2</v>
      </c>
      <c r="E2" s="51"/>
    </row>
    <row r="3" spans="1:13" ht="49.5" customHeight="1">
      <c r="A3" s="16" t="s">
        <v>56</v>
      </c>
      <c r="B3" s="16"/>
      <c r="C3" s="16"/>
      <c r="D3" s="16"/>
      <c r="E3" s="16"/>
      <c r="F3" s="17"/>
      <c r="G3" s="17"/>
      <c r="H3" s="17"/>
      <c r="I3" s="17"/>
      <c r="J3" s="17"/>
      <c r="K3" s="17"/>
    </row>
    <row r="4" spans="1:13" s="20" customFormat="1" ht="22.5" customHeight="1">
      <c r="A4" s="18" t="s">
        <v>60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 s="2" customFormat="1" ht="17.25" customHeight="1">
      <c r="A5" s="52"/>
      <c r="B5" s="52"/>
      <c r="D5" s="53"/>
      <c r="E5" s="54" t="s">
        <v>42</v>
      </c>
    </row>
    <row r="6" spans="1:13" s="2" customFormat="1" ht="63" customHeight="1">
      <c r="A6" s="22" t="s">
        <v>0</v>
      </c>
      <c r="B6" s="23" t="s">
        <v>4</v>
      </c>
      <c r="C6" s="24" t="s">
        <v>55</v>
      </c>
      <c r="D6" s="25" t="s">
        <v>54</v>
      </c>
      <c r="E6" s="26" t="s">
        <v>5</v>
      </c>
    </row>
    <row r="7" spans="1:13" s="2" customFormat="1" ht="41.25" customHeight="1">
      <c r="A7" s="55" t="s">
        <v>6</v>
      </c>
      <c r="B7" s="56" t="s">
        <v>43</v>
      </c>
      <c r="C7" s="57">
        <v>1305.9000000000001</v>
      </c>
      <c r="D7" s="57">
        <v>1305.9000000000001</v>
      </c>
      <c r="E7" s="58">
        <f>D7-C7</f>
        <v>0</v>
      </c>
    </row>
    <row r="8" spans="1:13" s="2" customFormat="1" ht="34.5">
      <c r="A8" s="55" t="s">
        <v>12</v>
      </c>
      <c r="B8" s="56" t="s">
        <v>44</v>
      </c>
      <c r="C8" s="58">
        <f>SUM(C9:C13)</f>
        <v>24498.3</v>
      </c>
      <c r="D8" s="57">
        <f>SUM(D9:D13)</f>
        <v>23627.5</v>
      </c>
      <c r="E8" s="58">
        <f>D8-C8</f>
        <v>-870.79999999999927</v>
      </c>
    </row>
    <row r="9" spans="1:13" s="2" customFormat="1" ht="17.25" customHeight="1">
      <c r="A9" s="30">
        <v>1</v>
      </c>
      <c r="B9" s="10" t="s">
        <v>8</v>
      </c>
      <c r="C9" s="31">
        <v>24360</v>
      </c>
      <c r="D9" s="32">
        <v>23627.5</v>
      </c>
      <c r="E9" s="31">
        <f>D9-C9</f>
        <v>-732.5</v>
      </c>
    </row>
    <row r="10" spans="1:13" s="2" customFormat="1" ht="17.25" customHeight="1">
      <c r="A10" s="30">
        <v>2</v>
      </c>
      <c r="B10" s="11" t="s">
        <v>9</v>
      </c>
      <c r="C10" s="31">
        <v>35</v>
      </c>
      <c r="D10" s="32"/>
      <c r="E10" s="31">
        <f t="shared" ref="E10:E44" si="0">D10-C10</f>
        <v>-35</v>
      </c>
    </row>
    <row r="11" spans="1:13" s="2" customFormat="1" ht="17.25" customHeight="1">
      <c r="A11" s="30">
        <v>3</v>
      </c>
      <c r="B11" s="10" t="s">
        <v>45</v>
      </c>
      <c r="C11" s="31">
        <v>103.3</v>
      </c>
      <c r="D11" s="32"/>
      <c r="E11" s="31">
        <f t="shared" si="0"/>
        <v>-103.3</v>
      </c>
    </row>
    <row r="12" spans="1:13" s="2" customFormat="1" ht="0.6" customHeight="1">
      <c r="A12" s="30">
        <v>11</v>
      </c>
      <c r="B12" s="10"/>
      <c r="C12" s="31"/>
      <c r="D12" s="32"/>
      <c r="E12" s="31">
        <f>D12-C12</f>
        <v>0</v>
      </c>
    </row>
    <row r="13" spans="1:13" s="2" customFormat="1" ht="16.899999999999999" hidden="1" customHeight="1">
      <c r="A13" s="30">
        <v>12</v>
      </c>
      <c r="B13" s="10"/>
      <c r="C13" s="31"/>
      <c r="D13" s="32"/>
      <c r="E13" s="31">
        <f t="shared" si="0"/>
        <v>0</v>
      </c>
      <c r="F13" s="29"/>
    </row>
    <row r="14" spans="1:13" s="2" customFormat="1" ht="43.5" customHeight="1">
      <c r="A14" s="55" t="s">
        <v>39</v>
      </c>
      <c r="B14" s="56" t="s">
        <v>46</v>
      </c>
      <c r="C14" s="58">
        <f>C15</f>
        <v>25804.2</v>
      </c>
      <c r="D14" s="58">
        <f>D15</f>
        <v>23966.990000000005</v>
      </c>
      <c r="E14" s="58">
        <f t="shared" si="0"/>
        <v>-1837.2099999999955</v>
      </c>
    </row>
    <row r="15" spans="1:13" s="2" customFormat="1" ht="18" customHeight="1">
      <c r="A15" s="55" t="s">
        <v>47</v>
      </c>
      <c r="B15" s="56" t="s">
        <v>48</v>
      </c>
      <c r="C15" s="58">
        <f>SUM(C16,C19:C25,C29:C41,C42:C44)</f>
        <v>25804.2</v>
      </c>
      <c r="D15" s="57">
        <f>SUM(D16,D19:D25,D29:D41,D42:D44)</f>
        <v>23966.990000000005</v>
      </c>
      <c r="E15" s="58">
        <f t="shared" si="0"/>
        <v>-1837.2099999999955</v>
      </c>
    </row>
    <row r="16" spans="1:13" s="2" customFormat="1" ht="18" customHeight="1">
      <c r="A16" s="30">
        <v>1</v>
      </c>
      <c r="B16" s="11" t="s">
        <v>14</v>
      </c>
      <c r="C16" s="31">
        <v>14712</v>
      </c>
      <c r="D16" s="32">
        <v>15652.4</v>
      </c>
      <c r="E16" s="31">
        <f t="shared" si="0"/>
        <v>940.39999999999964</v>
      </c>
    </row>
    <row r="17" spans="1:8" s="2" customFormat="1" ht="0.6" customHeight="1">
      <c r="A17" s="36">
        <v>1.1000000000000001</v>
      </c>
      <c r="B17" s="12" t="s">
        <v>15</v>
      </c>
      <c r="C17" s="31"/>
      <c r="D17" s="32"/>
      <c r="E17" s="31">
        <f t="shared" si="0"/>
        <v>0</v>
      </c>
    </row>
    <row r="18" spans="1:8" s="2" customFormat="1" ht="18" hidden="1" customHeight="1">
      <c r="A18" s="36">
        <v>1.2</v>
      </c>
      <c r="B18" s="12" t="s">
        <v>16</v>
      </c>
      <c r="C18" s="37"/>
      <c r="D18" s="59"/>
      <c r="E18" s="31">
        <f t="shared" si="0"/>
        <v>0</v>
      </c>
    </row>
    <row r="19" spans="1:8" s="2" customFormat="1" ht="18" customHeight="1">
      <c r="A19" s="30">
        <v>2</v>
      </c>
      <c r="B19" s="11" t="s">
        <v>17</v>
      </c>
      <c r="C19" s="31">
        <v>5456.3</v>
      </c>
      <c r="D19" s="32">
        <v>5062.6000000000004</v>
      </c>
      <c r="E19" s="31">
        <f t="shared" si="0"/>
        <v>-393.69999999999982</v>
      </c>
    </row>
    <row r="20" spans="1:8" s="2" customFormat="1" ht="18" customHeight="1">
      <c r="A20" s="30">
        <v>3</v>
      </c>
      <c r="B20" s="11" t="s">
        <v>18</v>
      </c>
      <c r="C20" s="31">
        <v>2284</v>
      </c>
      <c r="D20" s="32">
        <v>416.99</v>
      </c>
      <c r="E20" s="31">
        <f t="shared" si="0"/>
        <v>-1867.01</v>
      </c>
    </row>
    <row r="21" spans="1:8" s="2" customFormat="1" ht="18" customHeight="1">
      <c r="A21" s="30">
        <v>4</v>
      </c>
      <c r="B21" s="11" t="s">
        <v>19</v>
      </c>
      <c r="C21" s="31">
        <v>850</v>
      </c>
      <c r="D21" s="32">
        <v>780.9</v>
      </c>
      <c r="E21" s="31">
        <f t="shared" si="0"/>
        <v>-69.100000000000023</v>
      </c>
    </row>
    <row r="22" spans="1:8" s="2" customFormat="1" ht="18" customHeight="1">
      <c r="A22" s="30">
        <v>5</v>
      </c>
      <c r="B22" s="11" t="s">
        <v>20</v>
      </c>
      <c r="C22" s="31">
        <v>380</v>
      </c>
      <c r="D22" s="32">
        <v>272.5</v>
      </c>
      <c r="E22" s="31">
        <f t="shared" si="0"/>
        <v>-107.5</v>
      </c>
    </row>
    <row r="23" spans="1:8" s="2" customFormat="1" ht="16.5" customHeight="1">
      <c r="A23" s="30">
        <v>6</v>
      </c>
      <c r="B23" s="11" t="s">
        <v>21</v>
      </c>
      <c r="C23" s="31">
        <v>65</v>
      </c>
      <c r="D23" s="32">
        <v>45</v>
      </c>
      <c r="E23" s="31">
        <f t="shared" si="0"/>
        <v>-20</v>
      </c>
      <c r="F23" s="60"/>
      <c r="G23" s="60"/>
      <c r="H23" s="60"/>
    </row>
    <row r="24" spans="1:8" s="2" customFormat="1" ht="17.25">
      <c r="A24" s="30">
        <v>7</v>
      </c>
      <c r="B24" s="11" t="s">
        <v>22</v>
      </c>
      <c r="C24" s="31">
        <v>45</v>
      </c>
      <c r="D24" s="32">
        <v>40</v>
      </c>
      <c r="E24" s="31">
        <f t="shared" si="0"/>
        <v>-5</v>
      </c>
    </row>
    <row r="25" spans="1:8" s="2" customFormat="1" ht="17.25">
      <c r="A25" s="30">
        <v>8</v>
      </c>
      <c r="B25" s="11" t="s">
        <v>23</v>
      </c>
      <c r="C25" s="31">
        <f>SUM(C26:C28)</f>
        <v>152.69999999999999</v>
      </c>
      <c r="D25" s="32">
        <f>SUM(D26:D28)</f>
        <v>213.8</v>
      </c>
      <c r="E25" s="31">
        <f t="shared" si="0"/>
        <v>61.100000000000023</v>
      </c>
      <c r="G25" s="61"/>
    </row>
    <row r="26" spans="1:8" s="1" customFormat="1" ht="17.25">
      <c r="A26" s="36">
        <v>8.1</v>
      </c>
      <c r="B26" s="12" t="s">
        <v>24</v>
      </c>
      <c r="C26" s="37">
        <v>43.2</v>
      </c>
      <c r="D26" s="38">
        <v>49.8</v>
      </c>
      <c r="E26" s="37">
        <f t="shared" si="0"/>
        <v>6.5999999999999943</v>
      </c>
    </row>
    <row r="27" spans="1:8" s="2" customFormat="1" ht="17.25">
      <c r="A27" s="36">
        <v>8.1999999999999993</v>
      </c>
      <c r="B27" s="12" t="s">
        <v>25</v>
      </c>
      <c r="C27" s="37">
        <v>72</v>
      </c>
      <c r="D27" s="38">
        <v>119</v>
      </c>
      <c r="E27" s="37">
        <f t="shared" si="0"/>
        <v>47</v>
      </c>
    </row>
    <row r="28" spans="1:8" s="2" customFormat="1" ht="18" customHeight="1">
      <c r="A28" s="36">
        <v>8.3000000000000007</v>
      </c>
      <c r="B28" s="12" t="s">
        <v>26</v>
      </c>
      <c r="C28" s="37">
        <v>37.5</v>
      </c>
      <c r="D28" s="38">
        <v>45</v>
      </c>
      <c r="E28" s="37">
        <f t="shared" si="0"/>
        <v>7.5</v>
      </c>
    </row>
    <row r="29" spans="1:8" s="2" customFormat="1" ht="18" customHeight="1">
      <c r="A29" s="30">
        <v>9</v>
      </c>
      <c r="B29" s="11" t="s">
        <v>27</v>
      </c>
      <c r="C29" s="31">
        <v>4.5</v>
      </c>
      <c r="D29" s="32"/>
      <c r="E29" s="31">
        <f t="shared" si="0"/>
        <v>-4.5</v>
      </c>
    </row>
    <row r="30" spans="1:8" s="2" customFormat="1" ht="18" customHeight="1">
      <c r="A30" s="30">
        <v>10</v>
      </c>
      <c r="B30" s="11" t="s">
        <v>28</v>
      </c>
      <c r="C30" s="31">
        <v>551.29999999999995</v>
      </c>
      <c r="D30" s="32">
        <v>161.9</v>
      </c>
      <c r="E30" s="31">
        <f t="shared" si="0"/>
        <v>-389.4</v>
      </c>
    </row>
    <row r="31" spans="1:8" s="2" customFormat="1" ht="18" customHeight="1">
      <c r="A31" s="30">
        <v>11</v>
      </c>
      <c r="B31" s="11" t="s">
        <v>29</v>
      </c>
      <c r="C31" s="31">
        <v>20</v>
      </c>
      <c r="D31" s="32">
        <v>20.3</v>
      </c>
      <c r="E31" s="31">
        <f t="shared" si="0"/>
        <v>0.30000000000000071</v>
      </c>
    </row>
    <row r="32" spans="1:8" s="2" customFormat="1" ht="17.45" customHeight="1">
      <c r="A32" s="30">
        <v>12</v>
      </c>
      <c r="B32" s="11" t="s">
        <v>30</v>
      </c>
      <c r="C32" s="31">
        <v>144</v>
      </c>
      <c r="D32" s="32">
        <v>68</v>
      </c>
      <c r="E32" s="31">
        <f t="shared" si="0"/>
        <v>-76</v>
      </c>
    </row>
    <row r="33" spans="1:6" s="2" customFormat="1" ht="18" customHeight="1">
      <c r="A33" s="30">
        <v>13</v>
      </c>
      <c r="B33" s="11" t="s">
        <v>31</v>
      </c>
      <c r="C33" s="31">
        <v>72</v>
      </c>
      <c r="D33" s="32">
        <v>112.2</v>
      </c>
      <c r="E33" s="31">
        <f t="shared" si="0"/>
        <v>40.200000000000003</v>
      </c>
    </row>
    <row r="34" spans="1:6" s="2" customFormat="1" ht="1.1499999999999999" customHeight="1">
      <c r="A34" s="30">
        <v>14</v>
      </c>
      <c r="B34" s="11" t="s">
        <v>32</v>
      </c>
      <c r="C34" s="31"/>
      <c r="D34" s="32"/>
      <c r="E34" s="31">
        <f t="shared" si="0"/>
        <v>0</v>
      </c>
    </row>
    <row r="35" spans="1:6" s="2" customFormat="1" ht="18" customHeight="1">
      <c r="A35" s="30">
        <v>14</v>
      </c>
      <c r="B35" s="11" t="s">
        <v>33</v>
      </c>
      <c r="C35" s="31">
        <v>35</v>
      </c>
      <c r="D35" s="32"/>
      <c r="E35" s="31">
        <f t="shared" si="0"/>
        <v>-35</v>
      </c>
    </row>
    <row r="36" spans="1:6" s="2" customFormat="1" ht="21" customHeight="1">
      <c r="A36" s="30">
        <v>15</v>
      </c>
      <c r="B36" s="11" t="s">
        <v>34</v>
      </c>
      <c r="C36" s="31">
        <v>20</v>
      </c>
      <c r="D36" s="32">
        <v>18</v>
      </c>
      <c r="E36" s="31">
        <f t="shared" si="0"/>
        <v>-2</v>
      </c>
    </row>
    <row r="37" spans="1:6" s="2" customFormat="1" ht="18.600000000000001" customHeight="1">
      <c r="A37" s="30">
        <v>16</v>
      </c>
      <c r="B37" s="11" t="s">
        <v>35</v>
      </c>
      <c r="C37" s="31">
        <v>3</v>
      </c>
      <c r="D37" s="32"/>
      <c r="E37" s="31">
        <f t="shared" si="0"/>
        <v>-3</v>
      </c>
    </row>
    <row r="38" spans="1:6" s="2" customFormat="1" ht="17.45" customHeight="1">
      <c r="A38" s="30">
        <v>17</v>
      </c>
      <c r="B38" s="29" t="s">
        <v>57</v>
      </c>
      <c r="C38" s="31">
        <v>10</v>
      </c>
      <c r="D38" s="32">
        <v>46</v>
      </c>
      <c r="E38" s="31">
        <f t="shared" si="0"/>
        <v>36</v>
      </c>
    </row>
    <row r="39" spans="1:6" s="2" customFormat="1" ht="18" customHeight="1">
      <c r="A39" s="30">
        <v>18</v>
      </c>
      <c r="B39" s="11" t="s">
        <v>36</v>
      </c>
      <c r="C39" s="31">
        <v>20</v>
      </c>
      <c r="D39" s="32">
        <v>40</v>
      </c>
      <c r="E39" s="31">
        <f t="shared" si="0"/>
        <v>20</v>
      </c>
    </row>
    <row r="40" spans="1:6" s="2" customFormat="1" ht="17.45" customHeight="1">
      <c r="A40" s="30">
        <v>19</v>
      </c>
      <c r="B40" s="10" t="s">
        <v>62</v>
      </c>
      <c r="C40" s="31"/>
      <c r="D40" s="32">
        <v>20</v>
      </c>
      <c r="E40" s="31">
        <f t="shared" si="0"/>
        <v>20</v>
      </c>
    </row>
    <row r="41" spans="1:6" s="2" customFormat="1" ht="18.600000000000001" customHeight="1">
      <c r="A41" s="30">
        <v>20</v>
      </c>
      <c r="B41" s="10" t="s">
        <v>63</v>
      </c>
      <c r="C41" s="31"/>
      <c r="D41" s="32">
        <v>10</v>
      </c>
      <c r="E41" s="31">
        <f>D41-C41</f>
        <v>10</v>
      </c>
      <c r="F41" s="29"/>
    </row>
    <row r="42" spans="1:6" ht="20.25" customHeight="1">
      <c r="A42" s="30">
        <v>21</v>
      </c>
      <c r="B42" s="43" t="s">
        <v>37</v>
      </c>
      <c r="C42" s="31"/>
      <c r="D42" s="32">
        <v>7</v>
      </c>
      <c r="E42" s="31">
        <f>D42-C42</f>
        <v>7</v>
      </c>
    </row>
    <row r="43" spans="1:6" s="2" customFormat="1" ht="22.15" customHeight="1">
      <c r="A43" s="30">
        <v>22</v>
      </c>
      <c r="B43" s="9" t="s">
        <v>49</v>
      </c>
      <c r="C43" s="31">
        <v>979.4</v>
      </c>
      <c r="D43" s="32">
        <v>979.4</v>
      </c>
      <c r="E43" s="31">
        <f t="shared" si="0"/>
        <v>0</v>
      </c>
    </row>
    <row r="44" spans="1:6" s="2" customFormat="1" ht="18.600000000000001" hidden="1" customHeight="1">
      <c r="A44" s="30">
        <v>23</v>
      </c>
      <c r="B44" s="10" t="s">
        <v>50</v>
      </c>
      <c r="C44" s="31"/>
      <c r="D44" s="32"/>
      <c r="E44" s="31">
        <f t="shared" si="0"/>
        <v>0</v>
      </c>
    </row>
    <row r="45" spans="1:6" s="1" customFormat="1" ht="16.5" hidden="1" customHeight="1">
      <c r="A45" s="30">
        <v>24</v>
      </c>
      <c r="B45" s="11"/>
      <c r="C45" s="31"/>
      <c r="D45" s="32"/>
      <c r="E45" s="31">
        <f t="shared" ref="E45:E47" si="1">D45-C45</f>
        <v>0</v>
      </c>
    </row>
    <row r="46" spans="1:6" s="1" customFormat="1" ht="15.75" hidden="1" customHeight="1">
      <c r="A46" s="30">
        <v>25</v>
      </c>
      <c r="B46" s="11"/>
      <c r="C46" s="31"/>
      <c r="D46" s="32"/>
      <c r="E46" s="31">
        <f t="shared" si="1"/>
        <v>0</v>
      </c>
      <c r="F46" s="29"/>
    </row>
    <row r="47" spans="1:6" s="1" customFormat="1" ht="43.5" customHeight="1">
      <c r="A47" s="55" t="s">
        <v>51</v>
      </c>
      <c r="B47" s="56" t="s">
        <v>52</v>
      </c>
      <c r="C47" s="58">
        <f>C7+C8-C14</f>
        <v>0</v>
      </c>
      <c r="D47" s="57">
        <f>D7+D8-D14</f>
        <v>966.40999999999622</v>
      </c>
      <c r="E47" s="58">
        <f t="shared" si="1"/>
        <v>966.40999999999622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2018-11-05T07:12:10Z</dcterms:modified>
</cp:coreProperties>
</file>